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45032_office_plk-sa_pl/Documents/Pulpit/PULPIT/2026/Platforma Zakupowa/8  UMOWA KLIMATYZATORY/"/>
    </mc:Choice>
  </mc:AlternateContent>
  <xr:revisionPtr revIDLastSave="983" documentId="8_{ACE35D7D-9BB9-404D-B796-3CACF8C2BAA1}" xr6:coauthVersionLast="47" xr6:coauthVersionMax="47" xr10:uidLastSave="{3FBE1A29-BE3D-4C3C-9300-B3C67FD96D9D}"/>
  <bookViews>
    <workbookView xWindow="-120" yWindow="-120" windowWidth="29040" windowHeight="15720" tabRatio="551" xr2:uid="{00000000-000D-0000-FFFF-FFFF00000000}"/>
  </bookViews>
  <sheets>
    <sheet name="Ofert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E21" i="1"/>
  <c r="F20" i="1"/>
  <c r="E20" i="1"/>
  <c r="G21" i="1" l="1"/>
  <c r="G20" i="1"/>
  <c r="G22" i="1" l="1"/>
  <c r="E14" i="1"/>
  <c r="H14" i="1"/>
  <c r="G14" i="1"/>
  <c r="F14" i="1" l="1"/>
  <c r="D14" i="1" l="1"/>
  <c r="D15" i="1" s="1"/>
</calcChain>
</file>

<file path=xl/sharedStrings.xml><?xml version="1.0" encoding="utf-8"?>
<sst xmlns="http://schemas.openxmlformats.org/spreadsheetml/2006/main" count="36" uniqueCount="28">
  <si>
    <t>Lp</t>
  </si>
  <si>
    <t>Nazwa materiału</t>
  </si>
  <si>
    <t>j.m.</t>
  </si>
  <si>
    <t>Załącznik do opisu przedmiotu zamówienia potrzebny do sporządzenia oferty przez Wykonawcę</t>
  </si>
  <si>
    <t>Teren Sekcji Eksploatacji Lublin</t>
  </si>
  <si>
    <t>Teren Sekcji Eksploatacji Chełm</t>
  </si>
  <si>
    <t>Teren Sekcji Eksploatacji Dęblin</t>
  </si>
  <si>
    <t>Teren Sekcji Eksploatacji Stalowa Wola Rozwadów</t>
  </si>
  <si>
    <t>zł</t>
  </si>
  <si>
    <t>Średnia cena końcowa potrzebna do wyłonienia najkorzystniejszej oferty (netto)</t>
  </si>
  <si>
    <t>Klimatyzatory typu split</t>
  </si>
  <si>
    <t>zł/szt</t>
  </si>
  <si>
    <t>Typ urządzenia</t>
  </si>
  <si>
    <t>Ilość</t>
  </si>
  <si>
    <t>Suma w zł (netto)</t>
  </si>
  <si>
    <t>szt</t>
  </si>
  <si>
    <t xml:space="preserve">naprawy awaryjne i planowe </t>
  </si>
  <si>
    <t>wartość zlecenia</t>
  </si>
  <si>
    <t xml:space="preserve"> średnia oferta jednostkowa </t>
  </si>
  <si>
    <t>Cena końcowa za roboczogodzinę w przypadku wystąpienia awarii lub zlecenia naprawy przez Zamawiającego z uwzględnieniem dojazdu (netto)</t>
  </si>
  <si>
    <t>Cena końcowa konserwacji  z uwzględnieniem dojazdu (netto)2026rok</t>
  </si>
  <si>
    <t>Cena końcowa przeglądu technicznego z uwzględnieniem dojazdu (netto) 2026rok</t>
  </si>
  <si>
    <t>Cena jednostkowa przeglądu technicznego z uwzględnieniem dojazdu (netto) 2025rok</t>
  </si>
  <si>
    <t>Cena jednostkowa konserwacji  z uwzględnieniem dojazdu (netto) 2025rok</t>
  </si>
  <si>
    <t>Klimatyzatory typu split wartośc konserwacji i prxeglądów w 2026r</t>
  </si>
  <si>
    <t>Klimatyzatory typu split wartośc konserwacji i prxeglądów w 2027r</t>
  </si>
  <si>
    <t>konserwacje</t>
  </si>
  <si>
    <t>przeglądy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</si>
</sst>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;;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1" applyFont="1"/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1" applyFont="1" applyBorder="1" applyAlignment="1">
      <alignment horizontal="left" vertical="center" wrapText="1"/>
    </xf>
    <xf numFmtId="2" fontId="0" fillId="0" borderId="0" xfId="0" applyNumberFormat="1"/>
    <xf numFmtId="0" fontId="0" fillId="0" borderId="0" xfId="0" applyAlignment="1">
      <alignment horizontal="left"/>
    </xf>
    <xf numFmtId="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wrapText="1"/>
    </xf>
    <xf numFmtId="4" fontId="0" fillId="0" borderId="0" xfId="0" applyNumberFormat="1" applyAlignment="1">
      <alignment horizontal="right"/>
    </xf>
    <xf numFmtId="0" fontId="1" fillId="0" borderId="0" xfId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7" fillId="0" borderId="0" xfId="1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7" fillId="0" borderId="10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center" vertical="center" wrapText="1"/>
    </xf>
    <xf numFmtId="0" fontId="0" fillId="0" borderId="13" xfId="0" applyBorder="1"/>
    <xf numFmtId="0" fontId="7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7" fillId="0" borderId="6" xfId="1" applyFont="1" applyBorder="1" applyAlignment="1">
      <alignment horizontal="left" vertical="center" wrapText="1"/>
    </xf>
    <xf numFmtId="2" fontId="0" fillId="0" borderId="17" xfId="0" applyNumberFormat="1" applyBorder="1"/>
    <xf numFmtId="164" fontId="0" fillId="0" borderId="7" xfId="2" applyFont="1" applyBorder="1"/>
    <xf numFmtId="164" fontId="14" fillId="0" borderId="12" xfId="2" applyFont="1" applyBorder="1"/>
    <xf numFmtId="0" fontId="6" fillId="0" borderId="21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2" fontId="10" fillId="0" borderId="23" xfId="0" applyNumberFormat="1" applyFon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0" fontId="0" fillId="0" borderId="25" xfId="0" applyBorder="1"/>
    <xf numFmtId="2" fontId="0" fillId="0" borderId="0" xfId="0" applyNumberFormat="1" applyAlignment="1">
      <alignment horizontal="center" vertical="center"/>
    </xf>
    <xf numFmtId="164" fontId="0" fillId="0" borderId="0" xfId="0" applyNumberFormat="1"/>
    <xf numFmtId="2" fontId="0" fillId="0" borderId="27" xfId="0" applyNumberFormat="1" applyBorder="1" applyAlignment="1">
      <alignment horizontal="center" vertical="center"/>
    </xf>
    <xf numFmtId="164" fontId="0" fillId="2" borderId="29" xfId="2" applyFont="1" applyFill="1" applyBorder="1" applyAlignment="1"/>
    <xf numFmtId="2" fontId="0" fillId="2" borderId="30" xfId="0" applyNumberFormat="1" applyFill="1" applyBorder="1"/>
    <xf numFmtId="9" fontId="0" fillId="0" borderId="27" xfId="0" applyNumberFormat="1" applyBorder="1" applyAlignment="1">
      <alignment horizontal="center" vertical="center"/>
    </xf>
    <xf numFmtId="164" fontId="0" fillId="2" borderId="30" xfId="2" applyFont="1" applyFill="1" applyBorder="1" applyAlignment="1"/>
    <xf numFmtId="0" fontId="0" fillId="0" borderId="27" xfId="0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0" fontId="0" fillId="0" borderId="32" xfId="0" applyBorder="1"/>
    <xf numFmtId="0" fontId="6" fillId="0" borderId="28" xfId="1" applyFont="1" applyBorder="1" applyAlignment="1">
      <alignment horizontal="right" vertical="center" wrapText="1"/>
    </xf>
    <xf numFmtId="0" fontId="0" fillId="0" borderId="33" xfId="0" applyBorder="1"/>
    <xf numFmtId="0" fontId="6" fillId="0" borderId="34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center" vertical="center" wrapText="1"/>
    </xf>
    <xf numFmtId="0" fontId="15" fillId="0" borderId="24" xfId="0" applyFont="1" applyBorder="1"/>
    <xf numFmtId="0" fontId="9" fillId="0" borderId="36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2" fontId="0" fillId="0" borderId="23" xfId="0" applyNumberFormat="1" applyBorder="1"/>
    <xf numFmtId="2" fontId="0" fillId="0" borderId="20" xfId="0" applyNumberFormat="1" applyBorder="1"/>
    <xf numFmtId="0" fontId="0" fillId="0" borderId="0" xfId="0"/>
    <xf numFmtId="0" fontId="0" fillId="0" borderId="0" xfId="0" applyAlignment="1">
      <alignment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2" fontId="13" fillId="0" borderId="2" xfId="0" applyNumberFormat="1" applyFont="1" applyBorder="1" applyAlignment="1">
      <alignment horizontal="center"/>
    </xf>
    <xf numFmtId="2" fontId="13" fillId="0" borderId="26" xfId="0" applyNumberFormat="1" applyFont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7" fillId="0" borderId="18" xfId="1" applyFont="1" applyBorder="1" applyAlignment="1">
      <alignment horizontal="left" vertical="center" wrapText="1"/>
    </xf>
    <xf numFmtId="0" fontId="7" fillId="0" borderId="19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colors>
    <mruColors>
      <color rgb="FFFFFF9B"/>
      <color rgb="FF9BFFC8"/>
      <color rgb="FFAFEAFF"/>
      <color rgb="FFFFB3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5"/>
  <sheetViews>
    <sheetView tabSelected="1" topLeftCell="A3" zoomScale="110" zoomScaleNormal="110" workbookViewId="0">
      <selection activeCell="M18" sqref="M18"/>
    </sheetView>
  </sheetViews>
  <sheetFormatPr defaultRowHeight="15"/>
  <cols>
    <col min="1" max="1" width="4.7109375" bestFit="1" customWidth="1"/>
    <col min="2" max="2" width="46.5703125" customWidth="1"/>
    <col min="3" max="3" width="5.28515625" customWidth="1"/>
    <col min="4" max="4" width="29.28515625" customWidth="1"/>
    <col min="5" max="5" width="19.42578125" customWidth="1"/>
    <col min="6" max="6" width="18.5703125" customWidth="1"/>
    <col min="7" max="7" width="19.42578125" customWidth="1"/>
    <col min="8" max="8" width="19" customWidth="1"/>
    <col min="9" max="9" width="16.5703125" customWidth="1"/>
    <col min="10" max="10" width="12.28515625" bestFit="1" customWidth="1"/>
  </cols>
  <sheetData>
    <row r="1" spans="1:10" ht="32.25" customHeight="1">
      <c r="A1" s="64"/>
      <c r="B1" s="65"/>
      <c r="C1" s="65"/>
      <c r="D1" s="65"/>
      <c r="E1" s="60"/>
    </row>
    <row r="2" spans="1:10" ht="33" customHeight="1" thickBot="1">
      <c r="A2" s="1"/>
      <c r="B2" s="66" t="s">
        <v>3</v>
      </c>
      <c r="C2" s="65"/>
      <c r="D2" s="65"/>
      <c r="E2" s="60"/>
    </row>
    <row r="3" spans="1:10" ht="68.25" thickBot="1">
      <c r="A3" s="62" t="s">
        <v>0</v>
      </c>
      <c r="B3" s="19" t="s">
        <v>1</v>
      </c>
      <c r="C3" s="51" t="s">
        <v>2</v>
      </c>
      <c r="D3" s="54" t="s">
        <v>19</v>
      </c>
      <c r="E3" s="55" t="s">
        <v>23</v>
      </c>
      <c r="F3" s="56" t="s">
        <v>22</v>
      </c>
      <c r="G3" s="57" t="s">
        <v>20</v>
      </c>
      <c r="H3" s="57" t="s">
        <v>21</v>
      </c>
    </row>
    <row r="4" spans="1:10">
      <c r="A4" s="63"/>
      <c r="B4" s="2">
        <v>1</v>
      </c>
      <c r="C4" s="33">
        <v>2</v>
      </c>
      <c r="D4" s="52">
        <v>3</v>
      </c>
      <c r="E4" s="52">
        <v>4</v>
      </c>
      <c r="F4" s="53">
        <v>5</v>
      </c>
      <c r="G4" s="49">
        <v>6</v>
      </c>
      <c r="H4" s="49">
        <v>7</v>
      </c>
    </row>
    <row r="5" spans="1:10">
      <c r="A5" s="20">
        <v>1</v>
      </c>
      <c r="B5" s="4" t="s">
        <v>4</v>
      </c>
      <c r="C5" s="34">
        <v>68</v>
      </c>
      <c r="D5" s="44"/>
      <c r="E5" s="41"/>
      <c r="F5" s="47"/>
      <c r="G5" s="41"/>
      <c r="H5" s="41"/>
    </row>
    <row r="6" spans="1:10" ht="25.5">
      <c r="A6" s="20"/>
      <c r="B6" s="4" t="s">
        <v>10</v>
      </c>
      <c r="C6" s="34" t="s">
        <v>11</v>
      </c>
      <c r="D6" s="45"/>
      <c r="E6" s="43"/>
      <c r="F6" s="43"/>
      <c r="G6" s="43"/>
      <c r="H6" s="43"/>
      <c r="J6" s="40"/>
    </row>
    <row r="7" spans="1:10">
      <c r="A7" s="20">
        <v>2</v>
      </c>
      <c r="B7" s="4" t="s">
        <v>5</v>
      </c>
      <c r="C7" s="34">
        <v>22</v>
      </c>
      <c r="D7" s="46"/>
      <c r="E7" s="41"/>
      <c r="F7" s="47"/>
      <c r="G7" s="41"/>
      <c r="H7" s="41"/>
      <c r="I7" s="40"/>
      <c r="J7" s="40"/>
    </row>
    <row r="8" spans="1:10" ht="25.5">
      <c r="A8" s="20"/>
      <c r="B8" s="4" t="s">
        <v>10</v>
      </c>
      <c r="C8" s="34" t="s">
        <v>11</v>
      </c>
      <c r="D8" s="45"/>
      <c r="E8" s="43"/>
      <c r="F8" s="43"/>
      <c r="G8" s="43"/>
      <c r="H8" s="43"/>
    </row>
    <row r="9" spans="1:10" ht="18" customHeight="1">
      <c r="A9" s="20">
        <v>3</v>
      </c>
      <c r="B9" s="4" t="s">
        <v>6</v>
      </c>
      <c r="C9" s="34">
        <v>47</v>
      </c>
      <c r="D9" s="46"/>
      <c r="E9" s="41"/>
      <c r="F9" s="47"/>
      <c r="G9" s="41"/>
      <c r="H9" s="41"/>
    </row>
    <row r="10" spans="1:10" ht="22.5" customHeight="1">
      <c r="A10" s="20"/>
      <c r="B10" s="4" t="s">
        <v>10</v>
      </c>
      <c r="C10" s="34" t="s">
        <v>11</v>
      </c>
      <c r="D10" s="45"/>
      <c r="E10" s="43"/>
      <c r="F10" s="43"/>
      <c r="G10" s="43"/>
      <c r="H10" s="43"/>
      <c r="J10" s="40"/>
    </row>
    <row r="11" spans="1:10" ht="18" customHeight="1">
      <c r="A11" s="20">
        <v>4</v>
      </c>
      <c r="B11" s="4" t="s">
        <v>7</v>
      </c>
      <c r="C11" s="34">
        <v>17</v>
      </c>
      <c r="D11" s="46"/>
      <c r="E11" s="41"/>
      <c r="F11" s="47"/>
      <c r="G11" s="41"/>
      <c r="H11" s="41"/>
    </row>
    <row r="12" spans="1:10" ht="26.25" thickBot="1">
      <c r="A12" s="21"/>
      <c r="B12" s="22" t="s">
        <v>10</v>
      </c>
      <c r="C12" s="35" t="s">
        <v>11</v>
      </c>
      <c r="D12" s="42"/>
      <c r="E12" s="43"/>
      <c r="F12" s="43"/>
      <c r="G12" s="43"/>
      <c r="H12" s="43"/>
      <c r="J12" s="40"/>
    </row>
    <row r="13" spans="1:10" ht="15.75" thickBot="1">
      <c r="A13" s="11"/>
      <c r="B13" s="12"/>
      <c r="C13" s="13"/>
      <c r="D13" s="37"/>
      <c r="E13" s="39"/>
      <c r="F13" s="48"/>
      <c r="G13" s="50"/>
      <c r="H13" s="50"/>
      <c r="J13" s="40"/>
    </row>
    <row r="14" spans="1:10" ht="30.75" thickBot="1">
      <c r="A14" s="11"/>
      <c r="B14" s="18" t="s">
        <v>9</v>
      </c>
      <c r="C14" s="36" t="s">
        <v>8</v>
      </c>
      <c r="D14" s="38">
        <f>(D6*2+D8*2+D10*2+D12*2)/4</f>
        <v>0</v>
      </c>
      <c r="E14" s="58">
        <f>(E6*C5+E8*C7+E10*C9+E12*C11)/(C5+C7+C9+C11)</f>
        <v>0</v>
      </c>
      <c r="F14" s="59">
        <f>(F6*C5+F8*C7+F10*C9+F12*C11)/(C5+C7+C9+C11)</f>
        <v>0</v>
      </c>
      <c r="G14" s="59">
        <f>(G6*C5+G8*C7+G10*C9+G12*C11)/(C5+C7+C9+C11)</f>
        <v>0</v>
      </c>
      <c r="H14" s="59">
        <f>(H6*C5+H8*C7+H10*C9+H12*C11)/(C5+C7+C9+C11)</f>
        <v>0</v>
      </c>
    </row>
    <row r="15" spans="1:10" ht="30" customHeight="1" thickBot="1">
      <c r="A15" s="11"/>
      <c r="B15" s="68" t="s">
        <v>18</v>
      </c>
      <c r="C15" s="69"/>
      <c r="D15" s="72">
        <f>(D14+E14+F14+G14+H14)/5</f>
        <v>0</v>
      </c>
      <c r="E15" s="73"/>
      <c r="F15" s="73"/>
      <c r="G15" s="73"/>
      <c r="H15" s="74"/>
      <c r="J15" s="40"/>
    </row>
    <row r="16" spans="1:10">
      <c r="A16" s="11"/>
      <c r="B16" s="67"/>
      <c r="C16" s="60"/>
      <c r="D16" s="60"/>
      <c r="E16" s="60"/>
      <c r="F16" s="60"/>
    </row>
    <row r="17" spans="1:7">
      <c r="A17" s="11"/>
      <c r="B17" s="12"/>
      <c r="C17" s="13"/>
      <c r="D17" s="8">
        <v>4.2</v>
      </c>
    </row>
    <row r="18" spans="1:7" ht="15.75" thickBot="1">
      <c r="A18" s="11"/>
      <c r="B18" s="12"/>
      <c r="C18" s="13"/>
      <c r="D18" s="8">
        <v>3.2</v>
      </c>
    </row>
    <row r="19" spans="1:7" ht="15.75" thickBot="1">
      <c r="A19" s="11"/>
      <c r="B19" s="25" t="s">
        <v>12</v>
      </c>
      <c r="C19" s="26" t="s">
        <v>2</v>
      </c>
      <c r="D19" s="26" t="s">
        <v>13</v>
      </c>
      <c r="E19" s="27" t="s">
        <v>26</v>
      </c>
      <c r="F19" s="27" t="s">
        <v>27</v>
      </c>
      <c r="G19" s="28" t="s">
        <v>14</v>
      </c>
    </row>
    <row r="20" spans="1:7" ht="26.25" thickTop="1">
      <c r="A20" s="11"/>
      <c r="B20" s="29" t="s">
        <v>24</v>
      </c>
      <c r="C20" s="23" t="s">
        <v>15</v>
      </c>
      <c r="D20" s="24">
        <v>154</v>
      </c>
      <c r="E20" s="24">
        <f>E6*C5+E8*C7+E10*C9+E12*C11</f>
        <v>0</v>
      </c>
      <c r="F20" s="30">
        <f>F6*C5+F8*C7+F10*C9+F12*C11</f>
        <v>0</v>
      </c>
      <c r="G20" s="30">
        <f>F20+E20</f>
        <v>0</v>
      </c>
    </row>
    <row r="21" spans="1:7" ht="25.5">
      <c r="A21" s="11"/>
      <c r="B21" s="29" t="s">
        <v>25</v>
      </c>
      <c r="C21" s="23" t="s">
        <v>15</v>
      </c>
      <c r="D21" s="24">
        <v>154</v>
      </c>
      <c r="E21" s="24">
        <f>G6*C5+G8*C7+G10*C9+G12*C11</f>
        <v>0</v>
      </c>
      <c r="F21" s="30">
        <f>H6*C5+H8*C7+H10*C9+H12*C11</f>
        <v>0</v>
      </c>
      <c r="G21" s="30">
        <f>E21+F21</f>
        <v>0</v>
      </c>
    </row>
    <row r="22" spans="1:7">
      <c r="A22" s="11"/>
      <c r="B22" s="70" t="s">
        <v>16</v>
      </c>
      <c r="C22" s="71"/>
      <c r="D22" s="71"/>
      <c r="E22" s="71"/>
      <c r="F22" s="31"/>
      <c r="G22" s="31">
        <f>G23-G20-G21-F20-F21</f>
        <v>220000</v>
      </c>
    </row>
    <row r="23" spans="1:7" ht="16.5" thickBot="1">
      <c r="A23" s="11"/>
      <c r="B23" s="75" t="s">
        <v>17</v>
      </c>
      <c r="C23" s="76"/>
      <c r="D23" s="76"/>
      <c r="E23" s="77"/>
      <c r="F23" s="32"/>
      <c r="G23" s="32">
        <v>220000</v>
      </c>
    </row>
    <row r="24" spans="1:7">
      <c r="A24" s="11"/>
      <c r="B24" s="12"/>
      <c r="C24" s="13"/>
      <c r="D24" s="8">
        <v>13.71</v>
      </c>
    </row>
    <row r="25" spans="1:7">
      <c r="A25" s="11"/>
      <c r="B25" s="12"/>
      <c r="C25" s="13"/>
      <c r="D25" s="8">
        <v>18.239999999999998</v>
      </c>
    </row>
    <row r="26" spans="1:7">
      <c r="A26" s="11"/>
      <c r="B26" s="12"/>
      <c r="C26" s="13"/>
      <c r="D26" s="8">
        <v>25</v>
      </c>
    </row>
    <row r="27" spans="1:7">
      <c r="A27" s="11"/>
      <c r="B27" s="12"/>
      <c r="C27" s="13"/>
      <c r="D27" s="8">
        <v>2</v>
      </c>
    </row>
    <row r="28" spans="1:7">
      <c r="A28" s="11"/>
      <c r="B28" s="12"/>
      <c r="C28" s="13"/>
      <c r="D28" s="8">
        <v>3.69</v>
      </c>
    </row>
    <row r="29" spans="1:7">
      <c r="A29" s="11"/>
      <c r="B29" s="12"/>
      <c r="C29" s="13"/>
      <c r="D29" s="8">
        <v>1.98</v>
      </c>
    </row>
    <row r="30" spans="1:7">
      <c r="A30" s="11"/>
      <c r="B30" s="12"/>
      <c r="C30" s="13"/>
      <c r="D30" s="8">
        <v>5.37</v>
      </c>
    </row>
    <row r="31" spans="1:7">
      <c r="A31" s="11"/>
      <c r="B31" s="12"/>
      <c r="C31" s="13"/>
      <c r="D31" s="8">
        <v>12.5</v>
      </c>
    </row>
    <row r="32" spans="1:7">
      <c r="A32" s="11"/>
      <c r="B32" s="12"/>
      <c r="C32" s="13"/>
      <c r="D32" s="8">
        <v>24.07</v>
      </c>
    </row>
    <row r="33" spans="1:4">
      <c r="A33" s="11"/>
      <c r="B33" s="12"/>
      <c r="C33" s="13"/>
      <c r="D33" s="8">
        <v>40.65</v>
      </c>
    </row>
    <row r="34" spans="1:4">
      <c r="A34" s="11"/>
      <c r="B34" s="14"/>
      <c r="C34" s="13"/>
      <c r="D34" s="8">
        <v>18.29</v>
      </c>
    </row>
    <row r="35" spans="1:4">
      <c r="A35" s="11"/>
      <c r="B35" s="14"/>
      <c r="C35" s="13"/>
      <c r="D35" s="8">
        <v>0.92</v>
      </c>
    </row>
    <row r="36" spans="1:4">
      <c r="A36" s="11"/>
      <c r="B36" s="14"/>
      <c r="C36" s="13"/>
      <c r="D36" s="8">
        <v>18.670000000000002</v>
      </c>
    </row>
    <row r="37" spans="1:4">
      <c r="A37" s="11"/>
      <c r="B37" s="14"/>
      <c r="C37" s="13"/>
      <c r="D37" s="8">
        <v>1.18</v>
      </c>
    </row>
    <row r="38" spans="1:4">
      <c r="A38" s="11"/>
      <c r="B38" s="14"/>
      <c r="C38" s="13"/>
      <c r="D38" s="8">
        <v>2</v>
      </c>
    </row>
    <row r="39" spans="1:4">
      <c r="A39" s="11"/>
      <c r="B39" s="14"/>
      <c r="C39" s="13"/>
      <c r="D39" s="8">
        <v>21</v>
      </c>
    </row>
    <row r="40" spans="1:4">
      <c r="A40" s="11"/>
      <c r="B40" s="14"/>
      <c r="C40" s="13"/>
      <c r="D40" s="8">
        <v>41</v>
      </c>
    </row>
    <row r="41" spans="1:4">
      <c r="A41" s="11"/>
      <c r="B41" s="12"/>
      <c r="C41" s="13"/>
      <c r="D41" s="8">
        <v>8.1300000000000008</v>
      </c>
    </row>
    <row r="42" spans="1:4">
      <c r="A42" s="11"/>
      <c r="B42" s="12"/>
      <c r="C42" s="13"/>
      <c r="D42" s="8">
        <v>16.18</v>
      </c>
    </row>
    <row r="43" spans="1:4" ht="27.75" customHeight="1">
      <c r="A43" s="11"/>
      <c r="B43" s="12"/>
      <c r="C43" s="13"/>
      <c r="D43" s="8">
        <v>7.0000000000000007E-2</v>
      </c>
    </row>
    <row r="44" spans="1:4" ht="28.5" customHeight="1">
      <c r="A44" s="11"/>
      <c r="B44" s="12"/>
      <c r="C44" s="13"/>
      <c r="D44" s="8">
        <v>0.08</v>
      </c>
    </row>
    <row r="45" spans="1:4" ht="29.25" customHeight="1">
      <c r="A45" s="11"/>
      <c r="B45" s="12"/>
      <c r="C45" s="13"/>
      <c r="D45" s="8">
        <v>0.09</v>
      </c>
    </row>
    <row r="46" spans="1:4" ht="27.75" customHeight="1">
      <c r="A46" s="11"/>
      <c r="B46" s="12"/>
      <c r="C46" s="13"/>
      <c r="D46" s="8">
        <v>0.08</v>
      </c>
    </row>
    <row r="47" spans="1:4">
      <c r="A47" s="11"/>
      <c r="B47" s="12"/>
      <c r="C47" s="13"/>
      <c r="D47" s="8">
        <v>22.56</v>
      </c>
    </row>
    <row r="48" spans="1:4">
      <c r="A48" s="11"/>
      <c r="B48" s="12"/>
      <c r="C48" s="13"/>
      <c r="D48" s="8">
        <v>38.409999999999997</v>
      </c>
    </row>
    <row r="49" spans="1:4" ht="68.25" customHeight="1">
      <c r="A49" s="11"/>
      <c r="B49" s="12"/>
      <c r="C49" s="13"/>
      <c r="D49" s="8">
        <v>52.6</v>
      </c>
    </row>
    <row r="50" spans="1:4">
      <c r="A50" s="11"/>
      <c r="B50" s="12"/>
      <c r="C50" s="13"/>
      <c r="D50" s="8">
        <v>25.12</v>
      </c>
    </row>
    <row r="51" spans="1:4" ht="42" customHeight="1">
      <c r="A51" s="11"/>
      <c r="B51" s="12"/>
      <c r="C51" s="13"/>
      <c r="D51" s="8">
        <v>21</v>
      </c>
    </row>
    <row r="52" spans="1:4">
      <c r="A52" s="11"/>
      <c r="B52" s="12"/>
      <c r="C52" s="13"/>
      <c r="D52" s="8">
        <v>10.48</v>
      </c>
    </row>
    <row r="53" spans="1:4">
      <c r="A53" s="11"/>
      <c r="B53" s="12"/>
      <c r="C53" s="13"/>
      <c r="D53" s="8">
        <v>13.9</v>
      </c>
    </row>
    <row r="54" spans="1:4">
      <c r="A54" s="11"/>
      <c r="B54" s="12"/>
      <c r="C54" s="13"/>
      <c r="D54" s="8">
        <v>30.07</v>
      </c>
    </row>
    <row r="55" spans="1:4">
      <c r="A55" s="11"/>
      <c r="B55" s="12"/>
      <c r="C55" s="13"/>
      <c r="D55" s="8">
        <v>20.5</v>
      </c>
    </row>
    <row r="56" spans="1:4">
      <c r="A56" s="11"/>
      <c r="B56" s="12"/>
      <c r="C56" s="13"/>
      <c r="D56" s="8">
        <v>6.56</v>
      </c>
    </row>
    <row r="57" spans="1:4">
      <c r="A57" s="11"/>
      <c r="B57" s="12"/>
      <c r="C57" s="13"/>
      <c r="D57" s="8">
        <v>6.56</v>
      </c>
    </row>
    <row r="58" spans="1:4" ht="20.25" customHeight="1">
      <c r="A58" s="11"/>
      <c r="B58" s="12"/>
      <c r="C58" s="13"/>
      <c r="D58" s="8">
        <v>6.56</v>
      </c>
    </row>
    <row r="59" spans="1:4">
      <c r="A59" s="11"/>
      <c r="B59" s="12"/>
      <c r="C59" s="13"/>
      <c r="D59" s="8">
        <v>65.91</v>
      </c>
    </row>
    <row r="60" spans="1:4">
      <c r="A60" s="11"/>
      <c r="B60" s="12"/>
      <c r="C60" s="13"/>
      <c r="D60" s="8">
        <v>3.19</v>
      </c>
    </row>
    <row r="61" spans="1:4">
      <c r="A61" s="11"/>
      <c r="B61" s="12"/>
      <c r="C61" s="13"/>
      <c r="D61" s="8">
        <v>4.05</v>
      </c>
    </row>
    <row r="62" spans="1:4">
      <c r="A62" s="11"/>
      <c r="B62" s="12"/>
      <c r="C62" s="13"/>
      <c r="D62" s="8">
        <v>5.65</v>
      </c>
    </row>
    <row r="63" spans="1:4">
      <c r="A63" s="11"/>
      <c r="B63" s="12"/>
      <c r="C63" s="13"/>
      <c r="D63" s="8">
        <v>5.77</v>
      </c>
    </row>
    <row r="64" spans="1:4">
      <c r="A64" s="11"/>
      <c r="B64" s="12"/>
      <c r="C64" s="13"/>
      <c r="D64" s="8">
        <v>5.77</v>
      </c>
    </row>
    <row r="65" spans="1:4">
      <c r="A65" s="11"/>
      <c r="B65" s="12"/>
      <c r="C65" s="13"/>
      <c r="D65" s="8">
        <v>10.26</v>
      </c>
    </row>
    <row r="66" spans="1:4">
      <c r="A66" s="11"/>
      <c r="B66" s="12"/>
      <c r="C66" s="13"/>
      <c r="D66" s="8">
        <v>10.81</v>
      </c>
    </row>
    <row r="67" spans="1:4">
      <c r="A67" s="11"/>
      <c r="B67" s="12"/>
      <c r="C67" s="13"/>
      <c r="D67" s="8">
        <v>1.85</v>
      </c>
    </row>
    <row r="68" spans="1:4">
      <c r="A68" s="11"/>
      <c r="B68" s="12"/>
      <c r="C68" s="13"/>
      <c r="D68" s="8">
        <v>3.69</v>
      </c>
    </row>
    <row r="69" spans="1:4" ht="30" customHeight="1">
      <c r="A69" s="11"/>
      <c r="B69" s="12"/>
      <c r="C69" s="13"/>
      <c r="D69" s="8">
        <v>2.08</v>
      </c>
    </row>
    <row r="70" spans="1:4">
      <c r="A70" s="11"/>
      <c r="B70" s="12"/>
      <c r="C70" s="13"/>
      <c r="D70" s="8">
        <v>12.05</v>
      </c>
    </row>
    <row r="71" spans="1:4">
      <c r="A71" s="11"/>
      <c r="B71" s="12"/>
      <c r="C71" s="13"/>
      <c r="D71" s="8">
        <v>786.72</v>
      </c>
    </row>
    <row r="72" spans="1:4">
      <c r="A72" s="11"/>
      <c r="B72" s="12"/>
      <c r="C72" s="13"/>
      <c r="D72" s="8">
        <v>787.33</v>
      </c>
    </row>
    <row r="73" spans="1:4">
      <c r="A73" s="11"/>
      <c r="B73" s="12"/>
      <c r="C73" s="13"/>
      <c r="D73" s="8">
        <v>36.39</v>
      </c>
    </row>
    <row r="74" spans="1:4">
      <c r="A74" s="11"/>
      <c r="B74" s="12"/>
      <c r="C74" s="13"/>
      <c r="D74" s="8">
        <v>127.1</v>
      </c>
    </row>
    <row r="75" spans="1:4">
      <c r="A75" s="11"/>
      <c r="B75" s="12"/>
      <c r="C75" s="13"/>
      <c r="D75" s="8">
        <v>41.3</v>
      </c>
    </row>
    <row r="76" spans="1:4">
      <c r="A76" s="11"/>
      <c r="B76" s="12"/>
      <c r="C76" s="13"/>
      <c r="D76" s="8">
        <v>13.2</v>
      </c>
    </row>
    <row r="77" spans="1:4">
      <c r="A77" s="11"/>
      <c r="B77" s="12"/>
      <c r="C77" s="13"/>
      <c r="D77" s="8">
        <v>15.5</v>
      </c>
    </row>
    <row r="78" spans="1:4">
      <c r="A78" s="11"/>
      <c r="B78" s="12"/>
      <c r="C78" s="13"/>
      <c r="D78" s="8">
        <v>10.5</v>
      </c>
    </row>
    <row r="79" spans="1:4">
      <c r="A79" s="11"/>
      <c r="B79" s="12"/>
      <c r="C79" s="13"/>
      <c r="D79" s="8">
        <v>6.2</v>
      </c>
    </row>
    <row r="80" spans="1:4">
      <c r="A80" s="11"/>
      <c r="B80" s="12"/>
      <c r="C80" s="13"/>
      <c r="D80" s="8">
        <v>14.53</v>
      </c>
    </row>
    <row r="81" spans="1:4">
      <c r="A81" s="11"/>
      <c r="B81" s="12"/>
      <c r="C81" s="13"/>
      <c r="D81" s="8">
        <v>17.27</v>
      </c>
    </row>
    <row r="82" spans="1:4">
      <c r="A82" s="11"/>
      <c r="B82" s="12"/>
      <c r="C82" s="13"/>
      <c r="D82" s="8">
        <v>39</v>
      </c>
    </row>
    <row r="83" spans="1:4">
      <c r="A83" s="11"/>
      <c r="B83" s="12"/>
      <c r="C83" s="13"/>
      <c r="D83" s="8">
        <v>43.05</v>
      </c>
    </row>
    <row r="84" spans="1:4">
      <c r="A84" s="11"/>
      <c r="B84" s="12"/>
      <c r="C84" s="13"/>
      <c r="D84" s="8">
        <v>34.9</v>
      </c>
    </row>
    <row r="85" spans="1:4">
      <c r="A85" s="11"/>
      <c r="B85" s="12"/>
      <c r="C85" s="13"/>
      <c r="D85" s="8">
        <v>23.9</v>
      </c>
    </row>
    <row r="86" spans="1:4">
      <c r="A86" s="11"/>
      <c r="B86" s="12"/>
      <c r="C86" s="13"/>
      <c r="D86" s="8">
        <v>37.9</v>
      </c>
    </row>
    <row r="87" spans="1:4">
      <c r="A87" s="11"/>
      <c r="B87" s="12"/>
      <c r="C87" s="13"/>
      <c r="D87" s="8">
        <v>240.45</v>
      </c>
    </row>
    <row r="88" spans="1:4" ht="18.75" customHeight="1">
      <c r="A88" s="11"/>
      <c r="B88" s="12"/>
      <c r="C88" s="13"/>
      <c r="D88" s="8">
        <v>240.45</v>
      </c>
    </row>
    <row r="89" spans="1:4">
      <c r="A89" s="11"/>
      <c r="B89" s="12"/>
      <c r="C89" s="13"/>
      <c r="D89" s="8">
        <v>240.45</v>
      </c>
    </row>
    <row r="90" spans="1:4">
      <c r="A90" s="11"/>
      <c r="B90" s="12"/>
      <c r="C90" s="13"/>
      <c r="D90" s="8">
        <v>179.22</v>
      </c>
    </row>
    <row r="91" spans="1:4">
      <c r="A91" s="11"/>
      <c r="B91" s="12"/>
      <c r="C91" s="13"/>
      <c r="D91" s="8">
        <v>120.34</v>
      </c>
    </row>
    <row r="92" spans="1:4">
      <c r="A92" s="11"/>
      <c r="B92" s="12"/>
      <c r="C92" s="13"/>
      <c r="D92" s="8">
        <v>17.8</v>
      </c>
    </row>
    <row r="93" spans="1:4">
      <c r="A93" s="11"/>
      <c r="B93" s="12"/>
      <c r="C93" s="13"/>
      <c r="D93" s="8">
        <v>11</v>
      </c>
    </row>
    <row r="94" spans="1:4">
      <c r="A94" s="11"/>
      <c r="B94" s="12"/>
      <c r="C94" s="13"/>
      <c r="D94" s="8">
        <v>26.9</v>
      </c>
    </row>
    <row r="95" spans="1:4">
      <c r="A95" s="11"/>
      <c r="B95" s="12"/>
      <c r="C95" s="13"/>
      <c r="D95" s="8">
        <v>3.5</v>
      </c>
    </row>
    <row r="96" spans="1:4">
      <c r="A96" s="11"/>
      <c r="B96" s="15"/>
      <c r="C96" s="13"/>
      <c r="D96" s="8">
        <v>0.73</v>
      </c>
    </row>
    <row r="97" spans="1:5">
      <c r="A97" s="11"/>
      <c r="B97" s="15"/>
      <c r="C97" s="16"/>
      <c r="D97" s="8">
        <v>0.91</v>
      </c>
    </row>
    <row r="98" spans="1:5">
      <c r="A98" s="11"/>
      <c r="B98" s="15"/>
      <c r="C98" s="16"/>
      <c r="D98" s="8">
        <v>0.91</v>
      </c>
    </row>
    <row r="99" spans="1:5">
      <c r="A99" s="11"/>
      <c r="B99" s="15"/>
      <c r="C99" s="16"/>
      <c r="D99" s="8">
        <v>0.91</v>
      </c>
    </row>
    <row r="100" spans="1:5">
      <c r="A100" s="11"/>
      <c r="B100" s="15"/>
      <c r="C100" s="16"/>
      <c r="D100" s="8">
        <v>0.91</v>
      </c>
    </row>
    <row r="101" spans="1:5" ht="18" customHeight="1">
      <c r="A101" s="11"/>
      <c r="B101" s="15"/>
      <c r="C101" s="17"/>
      <c r="D101" s="9">
        <v>0.91</v>
      </c>
      <c r="E101" s="3"/>
    </row>
    <row r="102" spans="1:5" ht="18.75" customHeight="1">
      <c r="A102" s="11"/>
      <c r="B102" s="15"/>
      <c r="C102" s="17"/>
      <c r="D102" s="9">
        <v>0.91</v>
      </c>
      <c r="E102" s="3"/>
    </row>
    <row r="103" spans="1:5">
      <c r="A103" s="11"/>
      <c r="B103" s="12"/>
      <c r="C103" s="16"/>
      <c r="D103" s="8">
        <v>112</v>
      </c>
    </row>
    <row r="104" spans="1:5">
      <c r="A104" s="11"/>
      <c r="B104" s="12"/>
      <c r="C104" s="16"/>
      <c r="D104" s="8">
        <v>112</v>
      </c>
    </row>
    <row r="105" spans="1:5">
      <c r="A105" s="11"/>
      <c r="B105" s="12"/>
      <c r="C105" s="16"/>
      <c r="D105" s="8">
        <v>112</v>
      </c>
    </row>
    <row r="106" spans="1:5">
      <c r="A106" s="11"/>
      <c r="B106" s="12"/>
      <c r="C106" s="16"/>
      <c r="D106" s="8">
        <v>554</v>
      </c>
    </row>
    <row r="107" spans="1:5">
      <c r="A107" s="11"/>
      <c r="B107" s="12"/>
      <c r="C107" s="16"/>
      <c r="D107" s="8">
        <v>554</v>
      </c>
    </row>
    <row r="108" spans="1:5">
      <c r="A108" s="11"/>
      <c r="B108" s="12"/>
      <c r="C108" s="16"/>
      <c r="D108" s="8">
        <v>554</v>
      </c>
    </row>
    <row r="109" spans="1:5">
      <c r="A109" s="11"/>
      <c r="B109" s="12"/>
      <c r="C109" s="16"/>
      <c r="D109" s="8">
        <v>21.9</v>
      </c>
    </row>
    <row r="110" spans="1:5">
      <c r="A110" s="11"/>
      <c r="B110" s="12"/>
      <c r="C110" s="16"/>
      <c r="D110" s="8">
        <v>17.12</v>
      </c>
    </row>
    <row r="111" spans="1:5">
      <c r="A111" s="11"/>
      <c r="B111" s="12"/>
      <c r="C111" s="16"/>
      <c r="D111" s="8">
        <v>8.9</v>
      </c>
    </row>
    <row r="112" spans="1:5">
      <c r="A112" s="11"/>
      <c r="B112" s="12"/>
      <c r="C112" s="16"/>
      <c r="D112" s="8">
        <v>3.65</v>
      </c>
    </row>
    <row r="113" spans="1:4">
      <c r="A113" s="11"/>
      <c r="B113" s="12"/>
      <c r="C113" s="16"/>
      <c r="D113" s="8">
        <v>4.8</v>
      </c>
    </row>
    <row r="114" spans="1:4">
      <c r="A114" s="11"/>
      <c r="B114" s="12"/>
      <c r="C114" s="16"/>
      <c r="D114" s="8">
        <v>4.3</v>
      </c>
    </row>
    <row r="115" spans="1:4">
      <c r="A115" s="11"/>
      <c r="B115" s="12"/>
      <c r="C115" s="16"/>
      <c r="D115" s="8">
        <v>11.2</v>
      </c>
    </row>
    <row r="116" spans="1:4">
      <c r="A116" s="11"/>
      <c r="B116" s="12"/>
      <c r="C116" s="16"/>
      <c r="D116" s="8">
        <v>15.6</v>
      </c>
    </row>
    <row r="117" spans="1:4">
      <c r="A117" s="11"/>
      <c r="B117" s="12"/>
      <c r="C117" s="16"/>
      <c r="D117" s="8">
        <v>15.6</v>
      </c>
    </row>
    <row r="118" spans="1:4">
      <c r="A118" s="11"/>
      <c r="B118" s="12"/>
      <c r="C118" s="16"/>
      <c r="D118" s="8">
        <v>15.6</v>
      </c>
    </row>
    <row r="119" spans="1:4">
      <c r="A119" s="11"/>
      <c r="B119" s="12"/>
      <c r="C119" s="16"/>
      <c r="D119" s="8">
        <v>15.88</v>
      </c>
    </row>
    <row r="120" spans="1:4">
      <c r="A120" s="11"/>
      <c r="B120" s="12"/>
      <c r="C120" s="16"/>
      <c r="D120" s="8">
        <v>1.7</v>
      </c>
    </row>
    <row r="121" spans="1:4">
      <c r="A121" s="11"/>
      <c r="B121" s="12"/>
      <c r="C121" s="16"/>
      <c r="D121" s="8">
        <v>9.5</v>
      </c>
    </row>
    <row r="122" spans="1:4">
      <c r="A122" s="11"/>
      <c r="B122" s="12"/>
      <c r="C122" s="16"/>
      <c r="D122" s="8">
        <v>8</v>
      </c>
    </row>
    <row r="123" spans="1:4">
      <c r="A123" s="11"/>
      <c r="B123" s="12"/>
      <c r="C123" s="16"/>
      <c r="D123" s="8">
        <v>21.3</v>
      </c>
    </row>
    <row r="124" spans="1:4">
      <c r="A124" s="11"/>
      <c r="B124" s="12"/>
      <c r="C124" s="16"/>
      <c r="D124" s="8">
        <v>8</v>
      </c>
    </row>
    <row r="125" spans="1:4">
      <c r="A125" s="11"/>
      <c r="B125" s="12"/>
      <c r="C125" s="16"/>
      <c r="D125" s="8">
        <v>21</v>
      </c>
    </row>
    <row r="126" spans="1:4">
      <c r="A126" s="11"/>
      <c r="B126" s="12"/>
      <c r="C126" s="16"/>
      <c r="D126" s="8">
        <v>12.1</v>
      </c>
    </row>
    <row r="127" spans="1:4">
      <c r="A127" s="11"/>
      <c r="B127" s="12"/>
      <c r="C127" s="16"/>
      <c r="D127" s="8">
        <v>0.41</v>
      </c>
    </row>
    <row r="128" spans="1:4">
      <c r="A128" s="11"/>
      <c r="B128" s="12"/>
      <c r="C128" s="16"/>
      <c r="D128" s="8">
        <v>6.2</v>
      </c>
    </row>
    <row r="129" spans="1:6">
      <c r="A129" s="11"/>
      <c r="B129" s="12"/>
      <c r="C129" s="16"/>
      <c r="D129" s="8">
        <v>9.3000000000000007</v>
      </c>
    </row>
    <row r="130" spans="1:6">
      <c r="A130" s="11"/>
      <c r="B130" s="12"/>
      <c r="C130" s="16"/>
      <c r="D130" s="8">
        <v>10.3</v>
      </c>
    </row>
    <row r="131" spans="1:6">
      <c r="D131" s="5"/>
      <c r="E131" s="6"/>
    </row>
    <row r="132" spans="1:6">
      <c r="A132" s="7"/>
      <c r="D132" s="10"/>
      <c r="E132" s="8"/>
      <c r="F132" s="5"/>
    </row>
    <row r="133" spans="1:6">
      <c r="A133" s="61"/>
      <c r="B133" s="61"/>
      <c r="C133" s="61"/>
      <c r="D133" s="10"/>
    </row>
    <row r="134" spans="1:6">
      <c r="A134" s="60"/>
      <c r="B134" s="60"/>
      <c r="C134" s="60"/>
      <c r="D134" s="60"/>
    </row>
    <row r="135" spans="1:6">
      <c r="A135" s="60"/>
      <c r="B135" s="60"/>
      <c r="C135" s="60"/>
      <c r="D135" s="60"/>
    </row>
  </sheetData>
  <mergeCells count="11">
    <mergeCell ref="A135:D135"/>
    <mergeCell ref="A133:C133"/>
    <mergeCell ref="A3:A4"/>
    <mergeCell ref="A134:D134"/>
    <mergeCell ref="A1:E1"/>
    <mergeCell ref="B2:E2"/>
    <mergeCell ref="B16:F16"/>
    <mergeCell ref="B15:C15"/>
    <mergeCell ref="B22:E22"/>
    <mergeCell ref="D15:H15"/>
    <mergeCell ref="B23:E2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Froniewska Klaudia</dc:creator>
  <cp:lastModifiedBy>Grudzień Gabriela</cp:lastModifiedBy>
  <cp:lastPrinted>2022-03-29T08:24:13Z</cp:lastPrinted>
  <dcterms:created xsi:type="dcterms:W3CDTF">2014-01-22T08:53:13Z</dcterms:created>
  <dcterms:modified xsi:type="dcterms:W3CDTF">2026-03-23T10:38:12Z</dcterms:modified>
</cp:coreProperties>
</file>